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66925"/>
  <mc:AlternateContent xmlns:mc="http://schemas.openxmlformats.org/markup-compatibility/2006">
    <mc:Choice Requires="x15">
      <x15ac:absPath xmlns:x15ac="http://schemas.microsoft.com/office/spreadsheetml/2010/11/ac" url="C:\Users\ADMIN\Desktop\Medical Equipment\"/>
    </mc:Choice>
  </mc:AlternateContent>
  <xr:revisionPtr revIDLastSave="0" documentId="13_ncr:1_{ACB16543-242C-44A7-9D1C-FDDB556D7A97}" xr6:coauthVersionLast="47" xr6:coauthVersionMax="47" xr10:uidLastSave="{00000000-0000-0000-0000-000000000000}"/>
  <bookViews>
    <workbookView xWindow="-110" yWindow="-110" windowWidth="19420" windowHeight="10300" xr2:uid="{00000000-000D-0000-FFFF-FFFF00000000}"/>
  </bookViews>
  <sheets>
    <sheet name="BOQ"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 i="1" l="1"/>
  <c r="H5" i="1"/>
  <c r="H6" i="1"/>
  <c r="H7" i="1"/>
  <c r="H8" i="1"/>
  <c r="H9" i="1"/>
  <c r="H10" i="1"/>
  <c r="H11" i="1"/>
  <c r="H12" i="1"/>
  <c r="H13" i="1"/>
  <c r="H14" i="1"/>
  <c r="H15" i="1"/>
  <c r="H16" i="1"/>
  <c r="H17" i="1"/>
  <c r="H18" i="1"/>
  <c r="H19" i="1"/>
  <c r="H20" i="1"/>
  <c r="H21" i="1"/>
  <c r="H22" i="1"/>
  <c r="H23" i="1"/>
  <c r="H24" i="1"/>
  <c r="H25" i="1"/>
  <c r="H3"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alcChain>
</file>

<file path=xl/sharedStrings.xml><?xml version="1.0" encoding="utf-8"?>
<sst xmlns="http://schemas.openxmlformats.org/spreadsheetml/2006/main" count="80" uniqueCount="62">
  <si>
    <t>SN</t>
  </si>
  <si>
    <t>Item Description</t>
  </si>
  <si>
    <t>Unit</t>
  </si>
  <si>
    <t>Quantity</t>
  </si>
  <si>
    <t>Unit price</t>
  </si>
  <si>
    <t>Total (USD)</t>
  </si>
  <si>
    <t>Centrifuge 6 holes</t>
  </si>
  <si>
    <t>Microscope (Electric)</t>
  </si>
  <si>
    <t>Light Microscope</t>
  </si>
  <si>
    <t>Hpylori Test Device</t>
  </si>
  <si>
    <t>kit</t>
  </si>
  <si>
    <t>HBsAg Test Device</t>
  </si>
  <si>
    <t>HCV Test Strip</t>
  </si>
  <si>
    <t>Syphilis Strip</t>
  </si>
  <si>
    <t>Microscope slide</t>
  </si>
  <si>
    <t>box</t>
  </si>
  <si>
    <t>Urine Strips</t>
  </si>
  <si>
    <t>Tins</t>
  </si>
  <si>
    <t>Widal Latex Test</t>
  </si>
  <si>
    <t>Hemoglobin Meter Digital strips(50 strip per box)</t>
  </si>
  <si>
    <t>Box</t>
  </si>
  <si>
    <t>Wheel Chairs</t>
  </si>
  <si>
    <t>Weight Scale</t>
  </si>
  <si>
    <t>Pulse Oxymeter-Handheld</t>
  </si>
  <si>
    <t>Suction Machine</t>
  </si>
  <si>
    <t>Drips stand</t>
  </si>
  <si>
    <t>Oxygen Machine</t>
  </si>
  <si>
    <t>Ampubag Infant</t>
  </si>
  <si>
    <t>CBC /Hematology machine</t>
  </si>
  <si>
    <t xml:space="preserve">Infant weighing scale </t>
  </si>
  <si>
    <t xml:space="preserve">pcs </t>
  </si>
  <si>
    <t xml:space="preserve">medical/drug trolley </t>
  </si>
  <si>
    <t>PICTURE</t>
  </si>
  <si>
    <t>SPECIFICATION</t>
  </si>
  <si>
    <t>Objectives: Plan achromat, anti-fungus, 4x, 10x, 40x, 100xOil
Interpupillary adjustable: Minimum 48mm
Illumination configuration: Built-in transmitted illumination system
Optical set: Infinity optical system</t>
    <phoneticPr fontId="0" type="noConversion"/>
  </si>
  <si>
    <t>Adult and Children Cerebral Palsy Wheelchair Features: 45degree adjustable seat and 95-175degree adjustable backrest
Frame:  Aluminum
Arnrest: Adjustable, PU
Seat: Blue and Black Cushion
Footplate: Black Plastic</t>
  </si>
  <si>
    <t>Weighting Scale with Height Measurement
Digital Display
Max load: 160KG</t>
    <phoneticPr fontId="0" type="noConversion"/>
  </si>
  <si>
    <t>Height: 1200-2100mm
Stainless steel middle pole, chrome base with 5 wheels, 4
hooks, height adjustable by screw</t>
  </si>
  <si>
    <t xml:space="preserve">*PSA technology
*Adjustable flow rate
*Timing: LCD show Record the accumulatead woking time of the machine, accumulated time, set time   
Techinical Data:
* Flow rate: 0-5LPM                                                                  *Purity: 93%+-3%                                                                               *Outlet pressure(Mpa):0.04-0.07                                           *Sound level(dB)&lt;=43                                                                </t>
    <phoneticPr fontId="0" type="noConversion"/>
  </si>
  <si>
    <t>(1).12.1"LED monitor with 30 degree tilt functionality
(2).User friendly control panel with backlit, silicon keyboard
(3).Light and compact design for extreme portability
(4).THI (Tissue Harmonic Imaging) for enhanced contrast
resolution
(5).IP (Image Processing) for fast image optimization
(6).8-TGC assuring accurate image control
(7).A broad range of transducers for abdomen, obstetrics,
gynecology, cardiology, small parts, urology, vascular and
nerve application
(8).User-defined keys for personalized operations
(9).One-key image/cine storage to local disk or USB drive
(10).Lithium-ion battery
(11).320G hard disk
(12).iStorage for instant images and reports transfer to PC</t>
  </si>
  <si>
    <t>Z3 is a new generation 3-diff hematology analyzer with 21 parameters and 3 histograms. It is designed for laboratories with low-volume workload yet it is capable of serving medium, or large laboratories as back-up. This Z3 can deliver you confident results and maximuze your worflow effeiciency via its intuitive software interface, simplified hydraulic design and quality hardware module.</t>
  </si>
  <si>
    <t xml:space="preserve">Urit 12 HB Strips Pack Of 50 Strips </t>
  </si>
  <si>
    <t>Rapid H. Pylori Antigen Test is an in vitro qualitative immunochromatographic assay for the rapid detection of Helicobacter pylori antigens in human stool specimen. The test results are intended to aid in the diagnosis of H. pylori infection, to monitor the effectiveness of therapeutic treatment and to confirm the eradication of H. pylori in peptic ulcer patients</t>
  </si>
  <si>
    <t>Syphilis Antibody Self Test Kit is a single use device, for qualitative detection of antibodies to Treponema pallidum in human serum, plasma or whole blood. The Test Kit provides private at-home Syphilis Antibody testing with fast and reliable result, and at a time when you needed to know the most.</t>
  </si>
  <si>
    <t>Rapid HCV Ab Test is a chromatographic immunoassay for qualitative detection of the antibodies against hepatitis C virus (HCV Ab) in human serum, plasma or whole blood samples. It is intended for use in medical institution as an aid for diagnosis and management of patients related to infection with hepatitis C as well for primary screening of blood from volunteer donors on the spot.</t>
  </si>
  <si>
    <t xml:space="preserve">
 is a thin flat piece of glass, typically 75 by 26 mm (3 by 1 inches) and about 1 mm thick, used to hold objects for examination under a microscope
</t>
  </si>
  <si>
    <t>A Widal test meaning is a sersology blood test that helps detect typhoid or enteric fever in the body. This test was first conducted in 1896 by Georges Ferdinand Widal and was named after him. </t>
  </si>
  <si>
    <t xml:space="preserve">Max. Speed:  4000rpm
Max. RCF:  1880×g
Max. Capacity:  6×5 ml
Time Range:  0~99min
RPM/RCF Convert:  Yes
Noise (dB): ≤ 55
Temperature: Normal
Speed Accuracy: ±20r/min
Voltage(V/Hz): AC 220V/110V 50HZ/60HZ
Size (W x D x Hmm): 310×270×220mm
Net Weight(Kg): 6.5KG
Certificates CE,ISO &amp; Calibration report are available
</t>
  </si>
  <si>
    <t>Electric Suction Machine 5L
1.Power voltage:AC220V±10% 50Hz
2.Negative pressure:≥0.09MPa(680mmHg)
3.Suction rate:≥40L/min
4.Range of negative pressure:0.013MPa～0.09Mpa(680mmHg)
5.Suction bottle:2500ml x 2(glass bottle)
6.Noise:≤55dB
7.Input power:400VA
8.Pump structure:Diaphragm type</t>
  </si>
  <si>
    <t xml:space="preserve">1.Capacity: 100g-20Kg(44lb)                                                                                                                                                                              2.Division: 5g                                                                                                                                                                                               3.Units change:kg/ lb                                                                                                                                                                                          4.Environment temperature function:℃ and ℉                                                                                                                                                                     5.LCD size:88*34mm with 4 digits                                                                                                                                                                            6.Blue LED backlight                                                                                                                                                                                                 7.Room temperature function                                                                                                                                                                                      8.Music function(over 10 tunes)                                                                                                                                                                                  9.Built-In measuring tape, 1.5m  </t>
  </si>
  <si>
    <r>
      <t>HBsAg Self Test Kit is a single use device, for qualitative detection of Hepatitis B virus surface antigen (HBsAg) in human serum, plasma or whole blood. The Test Kit provides private at-home HBsAg testing with fast and reliable result, and at a time when you needed to know the mos</t>
    </r>
    <r>
      <rPr>
        <sz val="11"/>
        <color theme="1"/>
        <rFont val="Arial"/>
        <family val="2"/>
      </rPr>
      <t>t</t>
    </r>
  </si>
  <si>
    <r>
      <t xml:space="preserve">Parameters: SPO2+TEMP 
</t>
    </r>
    <r>
      <rPr>
        <sz val="11"/>
        <rFont val="Arial"/>
        <family val="2"/>
      </rPr>
      <t>1.Accurate measurement in 0.05% Low perfusion Index,the word leading production in the movement environment
2.Provide the parameter of PI( Perfusion Index 0.05%-20%)
3.Accurate measurement in all kind of extreme environment measurement such as neonatal and shock patients
4.Easy operation by 3.5''color TFT
5.Up to 100 users ID switch</t>
    </r>
  </si>
  <si>
    <t>100 strips  with each tins and tested for 10 parameters, Glu,Ket,Protein,Bil,UroBil,Leu,Blood,Nit,PH, SP.</t>
  </si>
  <si>
    <t xml:space="preserve">
light microscopes in that they produce an image of a specimen by using a beam of light. Electrons have much a shorter wavelength than visible light, and this allows electron microscopes to produce higher-resolution images than standard light microscopes.
</t>
  </si>
  <si>
    <t>Examination Couch</t>
  </si>
  <si>
    <t>Stainless steel frame,foot with anti-noise rubber,High Quality polyurethane matteres,Thickness 10cm,freight saving knock down construction</t>
  </si>
  <si>
    <t>Ultrasound with printer machine</t>
  </si>
  <si>
    <t xml:space="preserve">TOTAL </t>
  </si>
  <si>
    <t>Company Name:________________________________________________________________Sign/Stamp:_______________________________________________Date:_________________________</t>
  </si>
  <si>
    <t>PVC Material (Advice disposable use)
with 1 Mask for Neonatal</t>
  </si>
  <si>
    <t>Smaller Size: 750*475*930mm
Have different colors and types to choose</t>
  </si>
  <si>
    <t>PROCUREMENT OF MEDICAL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</si>
</sst>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12">
    <font>
      <sz val="11"/>
      <color theme="1"/>
      <name val="Calibri"/>
      <family val="2"/>
      <scheme val="minor"/>
    </font>
    <font>
      <sz val="11"/>
      <color theme="1"/>
      <name val="Calibri"/>
      <family val="2"/>
      <scheme val="minor"/>
    </font>
    <font>
      <b/>
      <sz val="14"/>
      <color theme="1"/>
      <name val="Arial"/>
      <family val="2"/>
    </font>
    <font>
      <sz val="12"/>
      <color theme="1"/>
      <name val="Arial"/>
      <family val="2"/>
    </font>
    <font>
      <sz val="11"/>
      <color theme="1"/>
      <name val="Arial"/>
      <family val="2"/>
    </font>
    <font>
      <b/>
      <sz val="11"/>
      <color theme="1"/>
      <name val="Calibri"/>
      <family val="2"/>
      <scheme val="minor"/>
    </font>
    <font>
      <sz val="9"/>
      <name val="宋体"/>
      <charset val="134"/>
    </font>
    <font>
      <sz val="12"/>
      <name val="宋体"/>
      <charset val="134"/>
    </font>
    <font>
      <b/>
      <sz val="12"/>
      <name val="Times New Roman"/>
      <family val="1"/>
    </font>
    <font>
      <b/>
      <sz val="12"/>
      <color theme="1"/>
      <name val="Arial"/>
      <family val="2"/>
    </font>
    <font>
      <sz val="11"/>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44" fontId="1" fillId="0" borderId="0" applyFont="0" applyFill="0" applyBorder="0" applyAlignment="0" applyProtection="0"/>
    <xf numFmtId="0" fontId="6" fillId="0" borderId="0"/>
    <xf numFmtId="0" fontId="6" fillId="0" borderId="0"/>
    <xf numFmtId="0" fontId="7" fillId="0" borderId="0"/>
  </cellStyleXfs>
  <cellXfs count="27">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8" fontId="3" fillId="0" borderId="1" xfId="0" applyNumberFormat="1" applyFont="1" applyBorder="1" applyAlignment="1">
      <alignment horizontal="center" vertical="center" wrapText="1"/>
    </xf>
    <xf numFmtId="0" fontId="0" fillId="0" borderId="1" xfId="0" applyBorder="1"/>
    <xf numFmtId="0" fontId="9" fillId="0" borderId="1" xfId="0" applyFont="1" applyBorder="1" applyAlignment="1">
      <alignment horizontal="center" vertical="center" wrapText="1"/>
    </xf>
    <xf numFmtId="44" fontId="5" fillId="0" borderId="1" xfId="1" applyFont="1" applyBorder="1" applyAlignment="1">
      <alignment horizontal="center" vertical="center"/>
    </xf>
    <xf numFmtId="0" fontId="5" fillId="0" borderId="0" xfId="0" applyFont="1" applyAlignment="1">
      <alignment vertical="center"/>
    </xf>
    <xf numFmtId="0" fontId="10" fillId="0" borderId="1" xfId="0" applyFont="1" applyBorder="1" applyAlignment="1">
      <alignment horizontal="left" vertical="center" wrapText="1"/>
    </xf>
    <xf numFmtId="0" fontId="0" fillId="0" borderId="0" xfId="0" applyAlignment="1">
      <alignment horizontal="center"/>
    </xf>
    <xf numFmtId="0" fontId="10" fillId="0" borderId="1" xfId="0" applyFont="1" applyBorder="1" applyAlignment="1">
      <alignment horizontal="center" vertical="center" wrapText="1"/>
    </xf>
    <xf numFmtId="0" fontId="0" fillId="0" borderId="0" xfId="0" applyAlignment="1">
      <alignment horizontal="center" vertical="center"/>
    </xf>
    <xf numFmtId="0" fontId="8" fillId="0" borderId="1" xfId="3" applyFont="1" applyBorder="1" applyAlignment="1">
      <alignment horizontal="center" vertical="center" wrapText="1"/>
    </xf>
    <xf numFmtId="44" fontId="0" fillId="0" borderId="1" xfId="1" applyFont="1" applyBorder="1" applyAlignment="1">
      <alignment horizontal="center" vertical="center"/>
    </xf>
    <xf numFmtId="43" fontId="3" fillId="0" borderId="1" xfId="0" applyNumberFormat="1" applyFont="1" applyBorder="1" applyAlignment="1">
      <alignment horizontal="center" vertical="center" wrapText="1"/>
    </xf>
    <xf numFmtId="0" fontId="5" fillId="0" borderId="1" xfId="0" applyFont="1" applyBorder="1" applyAlignment="1">
      <alignment vertical="center"/>
    </xf>
    <xf numFmtId="0" fontId="0" fillId="0" borderId="1" xfId="0" applyBorder="1" applyAlignment="1">
      <alignment horizontal="center"/>
    </xf>
    <xf numFmtId="0" fontId="3" fillId="2"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left" vertical="center"/>
    </xf>
    <xf numFmtId="0" fontId="5" fillId="0" borderId="6" xfId="0" applyFont="1" applyBorder="1" applyAlignment="1">
      <alignment horizontal="center" vertical="center"/>
    </xf>
    <xf numFmtId="0" fontId="11" fillId="0" borderId="1" xfId="0" applyFont="1" applyBorder="1" applyAlignment="1">
      <alignment horizontal="left" vertical="center" wrapText="1"/>
    </xf>
    <xf numFmtId="8"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cellXfs>
  <cellStyles count="5">
    <cellStyle name="Currency" xfId="1" builtinId="4"/>
    <cellStyle name="Normal" xfId="0" builtinId="0"/>
    <cellStyle name="常规 10" xfId="2" xr:uid="{00000000-0005-0000-0000-000002000000}"/>
    <cellStyle name="常规 2" xfId="3" xr:uid="{00000000-0005-0000-0000-000003000000}"/>
    <cellStyle name="常规 2 3 2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jp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2</xdr:col>
      <xdr:colOff>864009</xdr:colOff>
      <xdr:row>3</xdr:row>
      <xdr:rowOff>80501</xdr:rowOff>
    </xdr:from>
    <xdr:to>
      <xdr:col>2</xdr:col>
      <xdr:colOff>2216559</xdr:colOff>
      <xdr:row>3</xdr:row>
      <xdr:rowOff>1233026</xdr:rowOff>
    </xdr:to>
    <xdr:pic>
      <xdr:nvPicPr>
        <xdr:cNvPr id="2" name="Picture 393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6267" y="2989211"/>
          <a:ext cx="135255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371475</xdr:colOff>
      <xdr:row>14</xdr:row>
      <xdr:rowOff>323849</xdr:rowOff>
    </xdr:from>
    <xdr:to>
      <xdr:col>2</xdr:col>
      <xdr:colOff>1676400</xdr:colOff>
      <xdr:row>14</xdr:row>
      <xdr:rowOff>1304924</xdr:rowOff>
    </xdr:to>
    <xdr:pic>
      <xdr:nvPicPr>
        <xdr:cNvPr id="4" name="Picture 1876">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81375" y="7991474"/>
          <a:ext cx="13049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238126</xdr:colOff>
      <xdr:row>15</xdr:row>
      <xdr:rowOff>285749</xdr:rowOff>
    </xdr:from>
    <xdr:to>
      <xdr:col>2</xdr:col>
      <xdr:colOff>2085976</xdr:colOff>
      <xdr:row>15</xdr:row>
      <xdr:rowOff>2343150</xdr:rowOff>
    </xdr:to>
    <xdr:pic>
      <xdr:nvPicPr>
        <xdr:cNvPr id="5" name="Picture 1905">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48026" y="9363074"/>
          <a:ext cx="1847850" cy="2057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523874</xdr:colOff>
      <xdr:row>16</xdr:row>
      <xdr:rowOff>57150</xdr:rowOff>
    </xdr:from>
    <xdr:to>
      <xdr:col>2</xdr:col>
      <xdr:colOff>2181225</xdr:colOff>
      <xdr:row>16</xdr:row>
      <xdr:rowOff>2266950</xdr:rowOff>
    </xdr:to>
    <xdr:pic>
      <xdr:nvPicPr>
        <xdr:cNvPr id="6" name="Picture 276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33774" y="11591925"/>
          <a:ext cx="1657351"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962025</xdr:colOff>
      <xdr:row>17</xdr:row>
      <xdr:rowOff>114300</xdr:rowOff>
    </xdr:from>
    <xdr:to>
      <xdr:col>2</xdr:col>
      <xdr:colOff>1514475</xdr:colOff>
      <xdr:row>17</xdr:row>
      <xdr:rowOff>1238250</xdr:rowOff>
    </xdr:to>
    <xdr:pic>
      <xdr:nvPicPr>
        <xdr:cNvPr id="7" name="Picture 12">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971925" y="14106525"/>
          <a:ext cx="5524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295274</xdr:colOff>
      <xdr:row>18</xdr:row>
      <xdr:rowOff>85725</xdr:rowOff>
    </xdr:from>
    <xdr:to>
      <xdr:col>2</xdr:col>
      <xdr:colOff>2152649</xdr:colOff>
      <xdr:row>18</xdr:row>
      <xdr:rowOff>2085975</xdr:rowOff>
    </xdr:to>
    <xdr:pic>
      <xdr:nvPicPr>
        <xdr:cNvPr id="8" name="Picture 183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305174" y="15487650"/>
          <a:ext cx="1857375"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400050</xdr:colOff>
      <xdr:row>19</xdr:row>
      <xdr:rowOff>104775</xdr:rowOff>
    </xdr:from>
    <xdr:to>
      <xdr:col>2</xdr:col>
      <xdr:colOff>1895475</xdr:colOff>
      <xdr:row>19</xdr:row>
      <xdr:rowOff>1362075</xdr:rowOff>
    </xdr:to>
    <xdr:pic>
      <xdr:nvPicPr>
        <xdr:cNvPr id="9" name="Picture 2237">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409950" y="17754600"/>
          <a:ext cx="14954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1047750</xdr:colOff>
      <xdr:row>21</xdr:row>
      <xdr:rowOff>370348</xdr:rowOff>
    </xdr:from>
    <xdr:to>
      <xdr:col>2</xdr:col>
      <xdr:colOff>2457450</xdr:colOff>
      <xdr:row>21</xdr:row>
      <xdr:rowOff>2256299</xdr:rowOff>
    </xdr:to>
    <xdr:pic>
      <xdr:nvPicPr>
        <xdr:cNvPr id="10" name="Picture 1852">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372669" y="33257203"/>
          <a:ext cx="1409700" cy="18859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1095375</xdr:colOff>
      <xdr:row>21</xdr:row>
      <xdr:rowOff>2066925</xdr:rowOff>
    </xdr:from>
    <xdr:to>
      <xdr:col>2</xdr:col>
      <xdr:colOff>2377678</xdr:colOff>
      <xdr:row>21</xdr:row>
      <xdr:rowOff>3038474</xdr:rowOff>
    </xdr:to>
    <xdr:pic>
      <xdr:nvPicPr>
        <xdr:cNvPr id="11" name="图片 1" descr="57b3896892feb6e67d3415cc9533076">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629025" y="24022050"/>
          <a:ext cx="1282303" cy="971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142875</xdr:colOff>
      <xdr:row>22</xdr:row>
      <xdr:rowOff>180974</xdr:rowOff>
    </xdr:from>
    <xdr:to>
      <xdr:col>2</xdr:col>
      <xdr:colOff>2238375</xdr:colOff>
      <xdr:row>22</xdr:row>
      <xdr:rowOff>1771649</xdr:rowOff>
    </xdr:to>
    <xdr:pic>
      <xdr:nvPicPr>
        <xdr:cNvPr id="12" name="Picture 2090">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209925" y="36528374"/>
          <a:ext cx="2095500"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523875</xdr:colOff>
      <xdr:row>23</xdr:row>
      <xdr:rowOff>266700</xdr:rowOff>
    </xdr:from>
    <xdr:to>
      <xdr:col>2</xdr:col>
      <xdr:colOff>1790700</xdr:colOff>
      <xdr:row>23</xdr:row>
      <xdr:rowOff>1885950</xdr:rowOff>
    </xdr:to>
    <xdr:pic>
      <xdr:nvPicPr>
        <xdr:cNvPr id="13" name="图片 33">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057525" y="27736800"/>
          <a:ext cx="12668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20</xdr:row>
      <xdr:rowOff>114299</xdr:rowOff>
    </xdr:from>
    <xdr:to>
      <xdr:col>2</xdr:col>
      <xdr:colOff>2943224</xdr:colOff>
      <xdr:row>20</xdr:row>
      <xdr:rowOff>2181224</xdr:rowOff>
    </xdr:to>
    <xdr:pic>
      <xdr:nvPicPr>
        <xdr:cNvPr id="14" name="Picture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219450" y="19335749"/>
          <a:ext cx="2790824" cy="2066925"/>
        </a:xfrm>
        <a:prstGeom prst="rect">
          <a:avLst/>
        </a:prstGeom>
      </xdr:spPr>
    </xdr:pic>
    <xdr:clientData/>
  </xdr:twoCellAnchor>
  <xdr:twoCellAnchor editAs="oneCell">
    <xdr:from>
      <xdr:col>2</xdr:col>
      <xdr:colOff>200025</xdr:colOff>
      <xdr:row>12</xdr:row>
      <xdr:rowOff>161925</xdr:rowOff>
    </xdr:from>
    <xdr:to>
      <xdr:col>2</xdr:col>
      <xdr:colOff>2733675</xdr:colOff>
      <xdr:row>12</xdr:row>
      <xdr:rowOff>1333501</xdr:rowOff>
    </xdr:to>
    <xdr:pic>
      <xdr:nvPicPr>
        <xdr:cNvPr id="16" name="Picture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3267075" y="9667875"/>
          <a:ext cx="2533650" cy="1171576"/>
        </a:xfrm>
        <a:prstGeom prst="rect">
          <a:avLst/>
        </a:prstGeom>
      </xdr:spPr>
    </xdr:pic>
    <xdr:clientData/>
  </xdr:twoCellAnchor>
  <xdr:twoCellAnchor editAs="oneCell">
    <xdr:from>
      <xdr:col>2</xdr:col>
      <xdr:colOff>314324</xdr:colOff>
      <xdr:row>11</xdr:row>
      <xdr:rowOff>95250</xdr:rowOff>
    </xdr:from>
    <xdr:to>
      <xdr:col>2</xdr:col>
      <xdr:colOff>2666999</xdr:colOff>
      <xdr:row>11</xdr:row>
      <xdr:rowOff>1266825</xdr:rowOff>
    </xdr:to>
    <xdr:pic>
      <xdr:nvPicPr>
        <xdr:cNvPr id="17" name="Picture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381374" y="8610600"/>
          <a:ext cx="2352675" cy="1171575"/>
        </a:xfrm>
        <a:prstGeom prst="rect">
          <a:avLst/>
        </a:prstGeom>
      </xdr:spPr>
    </xdr:pic>
    <xdr:clientData/>
  </xdr:twoCellAnchor>
  <xdr:twoCellAnchor editAs="oneCell">
    <xdr:from>
      <xdr:col>2</xdr:col>
      <xdr:colOff>122391</xdr:colOff>
      <xdr:row>10</xdr:row>
      <xdr:rowOff>98117</xdr:rowOff>
    </xdr:from>
    <xdr:to>
      <xdr:col>2</xdr:col>
      <xdr:colOff>2915865</xdr:colOff>
      <xdr:row>10</xdr:row>
      <xdr:rowOff>1700161</xdr:rowOff>
    </xdr:to>
    <xdr:pic>
      <xdr:nvPicPr>
        <xdr:cNvPr id="18" name="Pictur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604649" y="13023440"/>
          <a:ext cx="2793474" cy="1602044"/>
        </a:xfrm>
        <a:prstGeom prst="rect">
          <a:avLst/>
        </a:prstGeom>
      </xdr:spPr>
    </xdr:pic>
    <xdr:clientData/>
  </xdr:twoCellAnchor>
  <xdr:twoCellAnchor editAs="oneCell">
    <xdr:from>
      <xdr:col>2</xdr:col>
      <xdr:colOff>171450</xdr:colOff>
      <xdr:row>8</xdr:row>
      <xdr:rowOff>152400</xdr:rowOff>
    </xdr:from>
    <xdr:to>
      <xdr:col>2</xdr:col>
      <xdr:colOff>2409825</xdr:colOff>
      <xdr:row>8</xdr:row>
      <xdr:rowOff>1323974</xdr:rowOff>
    </xdr:to>
    <xdr:pic>
      <xdr:nvPicPr>
        <xdr:cNvPr id="19" name="Picture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238500" y="7172325"/>
          <a:ext cx="2238375" cy="1171574"/>
        </a:xfrm>
        <a:prstGeom prst="rect">
          <a:avLst/>
        </a:prstGeom>
      </xdr:spPr>
    </xdr:pic>
    <xdr:clientData/>
  </xdr:twoCellAnchor>
  <xdr:twoCellAnchor editAs="oneCell">
    <xdr:from>
      <xdr:col>2</xdr:col>
      <xdr:colOff>247650</xdr:colOff>
      <xdr:row>7</xdr:row>
      <xdr:rowOff>123825</xdr:rowOff>
    </xdr:from>
    <xdr:to>
      <xdr:col>2</xdr:col>
      <xdr:colOff>2590800</xdr:colOff>
      <xdr:row>7</xdr:row>
      <xdr:rowOff>1276349</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314700" y="6438900"/>
          <a:ext cx="2343150" cy="1152524"/>
        </a:xfrm>
        <a:prstGeom prst="rect">
          <a:avLst/>
        </a:prstGeom>
      </xdr:spPr>
    </xdr:pic>
    <xdr:clientData/>
  </xdr:twoCellAnchor>
  <xdr:twoCellAnchor editAs="oneCell">
    <xdr:from>
      <xdr:col>2</xdr:col>
      <xdr:colOff>257175</xdr:colOff>
      <xdr:row>6</xdr:row>
      <xdr:rowOff>152400</xdr:rowOff>
    </xdr:from>
    <xdr:to>
      <xdr:col>2</xdr:col>
      <xdr:colOff>2705100</xdr:colOff>
      <xdr:row>6</xdr:row>
      <xdr:rowOff>1543049</xdr:rowOff>
    </xdr:to>
    <xdr:pic>
      <xdr:nvPicPr>
        <xdr:cNvPr id="23" name="Pictur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324225" y="5457825"/>
          <a:ext cx="2447925" cy="1390649"/>
        </a:xfrm>
        <a:prstGeom prst="rect">
          <a:avLst/>
        </a:prstGeom>
      </xdr:spPr>
    </xdr:pic>
    <xdr:clientData/>
  </xdr:twoCellAnchor>
  <xdr:twoCellAnchor editAs="oneCell">
    <xdr:from>
      <xdr:col>2</xdr:col>
      <xdr:colOff>419100</xdr:colOff>
      <xdr:row>5</xdr:row>
      <xdr:rowOff>276225</xdr:rowOff>
    </xdr:from>
    <xdr:to>
      <xdr:col>2</xdr:col>
      <xdr:colOff>2657475</xdr:colOff>
      <xdr:row>5</xdr:row>
      <xdr:rowOff>1590674</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486150" y="3209925"/>
          <a:ext cx="2238375" cy="1314449"/>
        </a:xfrm>
        <a:prstGeom prst="rect">
          <a:avLst/>
        </a:prstGeom>
      </xdr:spPr>
    </xdr:pic>
    <xdr:clientData/>
  </xdr:twoCellAnchor>
  <xdr:twoCellAnchor editAs="oneCell">
    <xdr:from>
      <xdr:col>2</xdr:col>
      <xdr:colOff>742951</xdr:colOff>
      <xdr:row>9</xdr:row>
      <xdr:rowOff>9525</xdr:rowOff>
    </xdr:from>
    <xdr:to>
      <xdr:col>2</xdr:col>
      <xdr:colOff>1866901</xdr:colOff>
      <xdr:row>9</xdr:row>
      <xdr:rowOff>1002280</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810001" y="9667875"/>
          <a:ext cx="1123950" cy="992755"/>
        </a:xfrm>
        <a:prstGeom prst="rect">
          <a:avLst/>
        </a:prstGeom>
      </xdr:spPr>
    </xdr:pic>
    <xdr:clientData/>
  </xdr:twoCellAnchor>
  <xdr:twoCellAnchor editAs="oneCell">
    <xdr:from>
      <xdr:col>2</xdr:col>
      <xdr:colOff>295275</xdr:colOff>
      <xdr:row>2</xdr:row>
      <xdr:rowOff>523875</xdr:rowOff>
    </xdr:from>
    <xdr:to>
      <xdr:col>2</xdr:col>
      <xdr:colOff>2400300</xdr:colOff>
      <xdr:row>2</xdr:row>
      <xdr:rowOff>2181225</xdr:rowOff>
    </xdr:to>
    <xdr:pic>
      <xdr:nvPicPr>
        <xdr:cNvPr id="21" name="Pictur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362325" y="981075"/>
          <a:ext cx="2105025" cy="1657350"/>
        </a:xfrm>
        <a:prstGeom prst="rect">
          <a:avLst/>
        </a:prstGeom>
      </xdr:spPr>
    </xdr:pic>
    <xdr:clientData/>
  </xdr:twoCellAnchor>
  <xdr:twoCellAnchor editAs="oneCell">
    <xdr:from>
      <xdr:col>2</xdr:col>
      <xdr:colOff>657225</xdr:colOff>
      <xdr:row>13</xdr:row>
      <xdr:rowOff>123824</xdr:rowOff>
    </xdr:from>
    <xdr:to>
      <xdr:col>2</xdr:col>
      <xdr:colOff>2286000</xdr:colOff>
      <xdr:row>13</xdr:row>
      <xdr:rowOff>1600199</xdr:rowOff>
    </xdr:to>
    <xdr:pic>
      <xdr:nvPicPr>
        <xdr:cNvPr id="26" name="Picture 2909">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724275" y="18421349"/>
          <a:ext cx="16287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757902</xdr:colOff>
      <xdr:row>4</xdr:row>
      <xdr:rowOff>163871</xdr:rowOff>
    </xdr:from>
    <xdr:to>
      <xdr:col>2</xdr:col>
      <xdr:colOff>2191773</xdr:colOff>
      <xdr:row>4</xdr:row>
      <xdr:rowOff>1372419</xdr:rowOff>
    </xdr:to>
    <xdr:pic>
      <xdr:nvPicPr>
        <xdr:cNvPr id="25" name="Picture 24">
          <a:extLst>
            <a:ext uri="{FF2B5EF4-FFF2-40B4-BE49-F238E27FC236}">
              <a16:creationId xmlns:a16="http://schemas.microsoft.com/office/drawing/2014/main" id="{EF8FF1ED-8B7B-C5F2-3261-F5990B2C59D4}"/>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4240160" y="4404032"/>
          <a:ext cx="1433871" cy="1208548"/>
        </a:xfrm>
        <a:prstGeom prst="rect">
          <a:avLst/>
        </a:prstGeom>
      </xdr:spPr>
    </xdr:pic>
    <xdr:clientData/>
  </xdr:twoCellAnchor>
  <xdr:twoCellAnchor editAs="oneCell">
    <xdr:from>
      <xdr:col>2</xdr:col>
      <xdr:colOff>440402</xdr:colOff>
      <xdr:row>24</xdr:row>
      <xdr:rowOff>122903</xdr:rowOff>
    </xdr:from>
    <xdr:to>
      <xdr:col>2</xdr:col>
      <xdr:colOff>3113547</xdr:colOff>
      <xdr:row>24</xdr:row>
      <xdr:rowOff>972985</xdr:rowOff>
    </xdr:to>
    <xdr:pic>
      <xdr:nvPicPr>
        <xdr:cNvPr id="27" name="Picture 26">
          <a:extLst>
            <a:ext uri="{FF2B5EF4-FFF2-40B4-BE49-F238E27FC236}">
              <a16:creationId xmlns:a16="http://schemas.microsoft.com/office/drawing/2014/main" id="{6D120A49-F12D-854C-4256-3ADAF177427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3625644" y="42719113"/>
          <a:ext cx="2673145" cy="8500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etropolisindia.com/homevis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topLeftCell="A8" zoomScale="62" workbookViewId="0">
      <selection activeCell="B24" sqref="B24"/>
    </sheetView>
  </sheetViews>
  <sheetFormatPr defaultColWidth="8.81640625" defaultRowHeight="14.5"/>
  <cols>
    <col min="2" max="2" width="30.1796875" style="8" customWidth="1"/>
    <col min="3" max="3" width="45.36328125" style="10" customWidth="1"/>
    <col min="4" max="4" width="55.1796875" style="9" customWidth="1"/>
    <col min="5" max="5" width="9.90625" customWidth="1"/>
    <col min="6" max="6" width="15.36328125" customWidth="1"/>
    <col min="7" max="7" width="13.453125" customWidth="1"/>
    <col min="8" max="8" width="15.90625" customWidth="1"/>
  </cols>
  <sheetData>
    <row r="1" spans="1:8" ht="29" customHeight="1">
      <c r="B1" s="23" t="s">
        <v>61</v>
      </c>
      <c r="C1" s="23"/>
      <c r="D1" s="23"/>
      <c r="E1" s="23"/>
      <c r="F1" s="23"/>
      <c r="G1" s="23"/>
      <c r="H1" s="23"/>
    </row>
    <row r="2" spans="1:8" ht="32.5" customHeight="1">
      <c r="A2" s="3" t="s">
        <v>0</v>
      </c>
      <c r="B2" s="3" t="s">
        <v>1</v>
      </c>
      <c r="C2" s="3" t="s">
        <v>32</v>
      </c>
      <c r="D2" s="24" t="s">
        <v>33</v>
      </c>
      <c r="E2" s="3" t="s">
        <v>2</v>
      </c>
      <c r="F2" s="3" t="s">
        <v>3</v>
      </c>
      <c r="G2" s="3" t="s">
        <v>4</v>
      </c>
      <c r="H2" s="3" t="s">
        <v>5</v>
      </c>
    </row>
    <row r="3" spans="1:8" ht="196">
      <c r="A3" s="15">
        <v>1</v>
      </c>
      <c r="B3" s="6" t="s">
        <v>6</v>
      </c>
      <c r="C3" s="1"/>
      <c r="D3" s="11" t="s">
        <v>47</v>
      </c>
      <c r="E3" s="2" t="s">
        <v>2</v>
      </c>
      <c r="F3" s="1">
        <v>5</v>
      </c>
      <c r="G3" s="4">
        <v>0</v>
      </c>
      <c r="H3" s="4">
        <f>G3</f>
        <v>0</v>
      </c>
    </row>
    <row r="4" spans="1:8" ht="105.75" customHeight="1">
      <c r="A4" s="15">
        <f>A3+1</f>
        <v>2</v>
      </c>
      <c r="B4" s="25" t="s">
        <v>7</v>
      </c>
      <c r="C4" s="4"/>
      <c r="D4" s="11" t="s">
        <v>34</v>
      </c>
      <c r="E4" s="4" t="s">
        <v>2</v>
      </c>
      <c r="F4" s="18">
        <v>5</v>
      </c>
      <c r="G4" s="4">
        <v>0</v>
      </c>
      <c r="H4" s="4">
        <f t="shared" ref="H4:H25" si="0">G4</f>
        <v>0</v>
      </c>
    </row>
    <row r="5" spans="1:8" ht="120.75" customHeight="1">
      <c r="A5" s="15">
        <f t="shared" ref="A5:A25" si="1">A4+1</f>
        <v>3</v>
      </c>
      <c r="B5" s="6" t="s">
        <v>8</v>
      </c>
      <c r="C5" s="1"/>
      <c r="D5" s="11" t="s">
        <v>53</v>
      </c>
      <c r="E5" s="2" t="s">
        <v>2</v>
      </c>
      <c r="F5" s="1">
        <v>5</v>
      </c>
      <c r="G5" s="4">
        <v>0</v>
      </c>
      <c r="H5" s="4">
        <f t="shared" si="0"/>
        <v>0</v>
      </c>
    </row>
    <row r="6" spans="1:8" ht="139.5" customHeight="1">
      <c r="A6" s="15">
        <f t="shared" si="1"/>
        <v>4</v>
      </c>
      <c r="B6" s="6" t="s">
        <v>9</v>
      </c>
      <c r="C6" s="1"/>
      <c r="D6" s="11" t="s">
        <v>42</v>
      </c>
      <c r="E6" s="2" t="s">
        <v>10</v>
      </c>
      <c r="F6" s="1">
        <v>1500</v>
      </c>
      <c r="G6" s="4">
        <v>0</v>
      </c>
      <c r="H6" s="4">
        <f t="shared" si="0"/>
        <v>0</v>
      </c>
    </row>
    <row r="7" spans="1:8" ht="126.75" customHeight="1">
      <c r="A7" s="15">
        <f t="shared" si="1"/>
        <v>5</v>
      </c>
      <c r="B7" s="6" t="s">
        <v>11</v>
      </c>
      <c r="C7" s="1"/>
      <c r="D7" s="11" t="s">
        <v>50</v>
      </c>
      <c r="E7" s="2" t="s">
        <v>10</v>
      </c>
      <c r="F7" s="1">
        <v>1500</v>
      </c>
      <c r="G7" s="4">
        <v>0</v>
      </c>
      <c r="H7" s="4">
        <f t="shared" si="0"/>
        <v>0</v>
      </c>
    </row>
    <row r="8" spans="1:8" ht="107.25" customHeight="1">
      <c r="A8" s="15">
        <f t="shared" si="1"/>
        <v>6</v>
      </c>
      <c r="B8" s="6" t="s">
        <v>12</v>
      </c>
      <c r="C8" s="1"/>
      <c r="D8" s="11" t="s">
        <v>44</v>
      </c>
      <c r="E8" s="2" t="s">
        <v>10</v>
      </c>
      <c r="F8" s="1">
        <v>500</v>
      </c>
      <c r="G8" s="4">
        <v>0</v>
      </c>
      <c r="H8" s="4">
        <f t="shared" si="0"/>
        <v>0</v>
      </c>
    </row>
    <row r="9" spans="1:8" ht="108.75" customHeight="1">
      <c r="A9" s="15">
        <f t="shared" si="1"/>
        <v>7</v>
      </c>
      <c r="B9" s="6" t="s">
        <v>13</v>
      </c>
      <c r="C9" s="1"/>
      <c r="D9" s="11" t="s">
        <v>43</v>
      </c>
      <c r="E9" s="2" t="s">
        <v>10</v>
      </c>
      <c r="F9" s="1">
        <v>500</v>
      </c>
      <c r="G9" s="4">
        <v>0</v>
      </c>
      <c r="H9" s="4">
        <f t="shared" si="0"/>
        <v>0</v>
      </c>
    </row>
    <row r="10" spans="1:8" ht="86.25" customHeight="1">
      <c r="A10" s="15">
        <f t="shared" si="1"/>
        <v>8</v>
      </c>
      <c r="B10" s="6" t="s">
        <v>14</v>
      </c>
      <c r="C10" s="1"/>
      <c r="D10" s="11" t="s">
        <v>45</v>
      </c>
      <c r="E10" s="2" t="s">
        <v>15</v>
      </c>
      <c r="F10" s="1">
        <v>4000</v>
      </c>
      <c r="G10" s="4">
        <v>0</v>
      </c>
      <c r="H10" s="4">
        <f t="shared" si="0"/>
        <v>0</v>
      </c>
    </row>
    <row r="11" spans="1:8" ht="144" customHeight="1">
      <c r="A11" s="15">
        <f t="shared" si="1"/>
        <v>9</v>
      </c>
      <c r="B11" s="6" t="s">
        <v>16</v>
      </c>
      <c r="C11" s="1"/>
      <c r="D11" s="11" t="s">
        <v>52</v>
      </c>
      <c r="E11" s="2" t="s">
        <v>17</v>
      </c>
      <c r="F11" s="1">
        <v>400</v>
      </c>
      <c r="G11" s="4">
        <v>0</v>
      </c>
      <c r="H11" s="4">
        <f t="shared" si="0"/>
        <v>0</v>
      </c>
    </row>
    <row r="12" spans="1:8" ht="108.75" customHeight="1">
      <c r="A12" s="15">
        <f t="shared" si="1"/>
        <v>10</v>
      </c>
      <c r="B12" s="6" t="s">
        <v>18</v>
      </c>
      <c r="C12" s="1"/>
      <c r="D12" s="11" t="s">
        <v>46</v>
      </c>
      <c r="E12" s="2" t="s">
        <v>10</v>
      </c>
      <c r="F12" s="1">
        <v>500</v>
      </c>
      <c r="G12" s="4">
        <v>0</v>
      </c>
      <c r="H12" s="4">
        <f t="shared" si="0"/>
        <v>0</v>
      </c>
    </row>
    <row r="13" spans="1:8" ht="112.5" customHeight="1">
      <c r="A13" s="15">
        <f t="shared" si="1"/>
        <v>11</v>
      </c>
      <c r="B13" s="6" t="s">
        <v>19</v>
      </c>
      <c r="C13" s="12"/>
      <c r="D13" s="11" t="s">
        <v>41</v>
      </c>
      <c r="E13" s="2" t="s">
        <v>20</v>
      </c>
      <c r="F13" s="1">
        <v>1500</v>
      </c>
      <c r="G13" s="4">
        <v>0</v>
      </c>
      <c r="H13" s="4">
        <f t="shared" si="0"/>
        <v>0</v>
      </c>
    </row>
    <row r="14" spans="1:8" ht="135.75" customHeight="1">
      <c r="A14" s="15">
        <f t="shared" si="1"/>
        <v>12</v>
      </c>
      <c r="B14" s="6" t="s">
        <v>21</v>
      </c>
      <c r="C14" s="1"/>
      <c r="D14" s="11" t="s">
        <v>35</v>
      </c>
      <c r="E14" s="2" t="s">
        <v>2</v>
      </c>
      <c r="F14" s="1">
        <v>25</v>
      </c>
      <c r="G14" s="4">
        <v>0</v>
      </c>
      <c r="H14" s="4">
        <f t="shared" si="0"/>
        <v>0</v>
      </c>
    </row>
    <row r="15" spans="1:8" ht="111" customHeight="1">
      <c r="A15" s="15">
        <f t="shared" si="1"/>
        <v>13</v>
      </c>
      <c r="B15" s="6" t="s">
        <v>22</v>
      </c>
      <c r="C15" s="1"/>
      <c r="D15" s="11" t="s">
        <v>36</v>
      </c>
      <c r="E15" s="2" t="s">
        <v>2</v>
      </c>
      <c r="F15" s="1">
        <v>60</v>
      </c>
      <c r="G15" s="4">
        <v>0</v>
      </c>
      <c r="H15" s="4">
        <f t="shared" si="0"/>
        <v>0</v>
      </c>
    </row>
    <row r="16" spans="1:8" ht="193.5" customHeight="1">
      <c r="A16" s="15">
        <f t="shared" si="1"/>
        <v>14</v>
      </c>
      <c r="B16" s="6" t="s">
        <v>23</v>
      </c>
      <c r="C16" s="1"/>
      <c r="D16" s="11" t="s">
        <v>51</v>
      </c>
      <c r="E16" s="2" t="s">
        <v>2</v>
      </c>
      <c r="F16" s="1">
        <v>50</v>
      </c>
      <c r="G16" s="4">
        <v>0</v>
      </c>
      <c r="H16" s="4">
        <f t="shared" si="0"/>
        <v>0</v>
      </c>
    </row>
    <row r="17" spans="1:8" ht="193.5" customHeight="1">
      <c r="A17" s="15">
        <f t="shared" si="1"/>
        <v>15</v>
      </c>
      <c r="B17" s="6" t="s">
        <v>24</v>
      </c>
      <c r="C17" s="1"/>
      <c r="D17" s="11" t="s">
        <v>48</v>
      </c>
      <c r="E17" s="2" t="s">
        <v>2</v>
      </c>
      <c r="F17" s="1">
        <v>5</v>
      </c>
      <c r="G17" s="4">
        <v>0</v>
      </c>
      <c r="H17" s="4">
        <f t="shared" si="0"/>
        <v>0</v>
      </c>
    </row>
    <row r="18" spans="1:8" ht="111" customHeight="1">
      <c r="A18" s="15">
        <f t="shared" si="1"/>
        <v>16</v>
      </c>
      <c r="B18" s="6" t="s">
        <v>25</v>
      </c>
      <c r="C18" s="13"/>
      <c r="D18" s="11" t="s">
        <v>37</v>
      </c>
      <c r="E18" s="2" t="s">
        <v>2</v>
      </c>
      <c r="F18" s="1">
        <v>50</v>
      </c>
      <c r="G18" s="4">
        <v>0</v>
      </c>
      <c r="H18" s="4">
        <f t="shared" si="0"/>
        <v>0</v>
      </c>
    </row>
    <row r="19" spans="1:8" ht="177" customHeight="1">
      <c r="A19" s="15">
        <f t="shared" si="1"/>
        <v>17</v>
      </c>
      <c r="B19" s="4" t="s">
        <v>26</v>
      </c>
      <c r="C19" s="4"/>
      <c r="D19" s="11" t="s">
        <v>38</v>
      </c>
      <c r="E19" s="4" t="s">
        <v>2</v>
      </c>
      <c r="F19" s="18">
        <v>6</v>
      </c>
      <c r="G19" s="4">
        <v>0</v>
      </c>
      <c r="H19" s="4">
        <f t="shared" si="0"/>
        <v>0</v>
      </c>
    </row>
    <row r="20" spans="1:8" ht="117.75" customHeight="1">
      <c r="A20" s="15">
        <f t="shared" si="1"/>
        <v>18</v>
      </c>
      <c r="B20" s="6" t="s">
        <v>27</v>
      </c>
      <c r="C20" s="1"/>
      <c r="D20" s="2" t="s">
        <v>59</v>
      </c>
      <c r="E20" s="2" t="s">
        <v>2</v>
      </c>
      <c r="F20" s="1">
        <v>120</v>
      </c>
      <c r="G20" s="4">
        <v>0</v>
      </c>
      <c r="H20" s="4">
        <f t="shared" si="0"/>
        <v>0</v>
      </c>
    </row>
    <row r="21" spans="1:8" ht="175.5" customHeight="1">
      <c r="A21" s="15">
        <f t="shared" si="1"/>
        <v>19</v>
      </c>
      <c r="B21" s="25" t="s">
        <v>28</v>
      </c>
      <c r="C21" s="4"/>
      <c r="D21" s="11" t="s">
        <v>40</v>
      </c>
      <c r="E21" s="4" t="s">
        <v>2</v>
      </c>
      <c r="F21" s="18">
        <v>2</v>
      </c>
      <c r="G21" s="4">
        <v>0</v>
      </c>
      <c r="H21" s="4">
        <f t="shared" si="0"/>
        <v>0</v>
      </c>
    </row>
    <row r="22" spans="1:8" ht="273.75" customHeight="1">
      <c r="A22" s="15">
        <f t="shared" si="1"/>
        <v>20</v>
      </c>
      <c r="B22" s="7" t="s">
        <v>56</v>
      </c>
      <c r="C22" s="14"/>
      <c r="D22" s="11" t="s">
        <v>39</v>
      </c>
      <c r="E22" s="14" t="s">
        <v>2</v>
      </c>
      <c r="F22" s="18">
        <v>5</v>
      </c>
      <c r="G22" s="4">
        <v>0</v>
      </c>
      <c r="H22" s="4">
        <f t="shared" si="0"/>
        <v>0</v>
      </c>
    </row>
    <row r="23" spans="1:8" ht="160.5" customHeight="1">
      <c r="A23" s="15">
        <f t="shared" si="1"/>
        <v>21</v>
      </c>
      <c r="B23" s="6" t="s">
        <v>29</v>
      </c>
      <c r="C23" s="1"/>
      <c r="D23" s="11" t="s">
        <v>49</v>
      </c>
      <c r="E23" s="2" t="s">
        <v>30</v>
      </c>
      <c r="F23" s="1">
        <v>60</v>
      </c>
      <c r="G23" s="4">
        <v>0</v>
      </c>
      <c r="H23" s="4">
        <f t="shared" si="0"/>
        <v>0</v>
      </c>
    </row>
    <row r="24" spans="1:8" ht="158.25" customHeight="1">
      <c r="A24" s="15">
        <f t="shared" si="1"/>
        <v>22</v>
      </c>
      <c r="B24" s="26" t="s">
        <v>31</v>
      </c>
      <c r="C24" s="1"/>
      <c r="D24" s="2" t="s">
        <v>60</v>
      </c>
      <c r="E24" s="2" t="s">
        <v>30</v>
      </c>
      <c r="F24" s="1">
        <v>60</v>
      </c>
      <c r="G24" s="4">
        <v>0</v>
      </c>
      <c r="H24" s="4">
        <f t="shared" si="0"/>
        <v>0</v>
      </c>
    </row>
    <row r="25" spans="1:8" ht="85.5" customHeight="1">
      <c r="A25" s="15">
        <f t="shared" si="1"/>
        <v>23</v>
      </c>
      <c r="B25" s="16" t="s">
        <v>54</v>
      </c>
      <c r="C25" s="17"/>
      <c r="D25" s="9" t="s">
        <v>55</v>
      </c>
      <c r="E25" s="5" t="s">
        <v>30</v>
      </c>
      <c r="F25" s="1">
        <v>30</v>
      </c>
      <c r="G25" s="4">
        <v>0</v>
      </c>
      <c r="H25" s="4">
        <f t="shared" si="0"/>
        <v>0</v>
      </c>
    </row>
    <row r="26" spans="1:8" ht="55.5" customHeight="1">
      <c r="A26" s="5"/>
      <c r="B26" s="19" t="s">
        <v>57</v>
      </c>
      <c r="C26" s="20"/>
      <c r="D26" s="21"/>
      <c r="E26" s="5"/>
      <c r="F26" s="5"/>
      <c r="G26" s="5"/>
      <c r="H26" s="5"/>
    </row>
    <row r="27" spans="1:8" ht="66" customHeight="1">
      <c r="B27" s="22" t="s">
        <v>58</v>
      </c>
      <c r="C27" s="22"/>
      <c r="D27" s="22"/>
      <c r="E27" s="22"/>
      <c r="F27" s="22"/>
      <c r="G27" s="22"/>
      <c r="H27" s="22"/>
    </row>
  </sheetData>
  <mergeCells count="3">
    <mergeCell ref="B26:D26"/>
    <mergeCell ref="B27:H27"/>
    <mergeCell ref="B1:H1"/>
  </mergeCells>
  <hyperlinks>
    <hyperlink ref="D12" r:id="rId1" display="https://www.metropolisindia.com/homevisit" xr:uid="{00000000-0004-0000-0000-000000000000}"/>
  </hyperlinks>
  <pageMargins left="0.7" right="0.7" top="0.75" bottom="0.75" header="0.3" footer="0.3"/>
  <pageSetup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Omar Khalif</dc:creator>
  <cp:lastModifiedBy>Ibrahim Omar Khalif</cp:lastModifiedBy>
  <dcterms:created xsi:type="dcterms:W3CDTF">2024-07-17T12:36:39Z</dcterms:created>
  <dcterms:modified xsi:type="dcterms:W3CDTF">2024-07-21T13:41:14Z</dcterms:modified>
</cp:coreProperties>
</file>